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<sst xmlns="http://schemas.openxmlformats.org/spreadsheetml/2006/main" count="27" uniqueCount="25">
  <si>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</si>
  <si>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</si>
  <si>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魏县德政镇刘庄居民委员会</t>
  </si>
  <si>
    <t>投保单号:</t>
  </si>
  <si>
    <t>ASHJVDS66A25P050191P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</si>
  <si>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</si>
  <si>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</si>
  <si>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</si>
  <si>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</si>
  <si>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</si>
  <si>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</si>
  <si>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</si>
  <si>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</si>
  <si>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</si>
  <si>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</si>
  <si>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</si>
  <si>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</si>
  <si>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</si>
  <si>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刘社堂</t>
  </si>
  <si>
    <t>玉米完全成本保险</t>
  </si>
  <si>
    <t>刘社章</t>
  </si>
  <si>
    <t>刘会民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</si>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</sst>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251.1</v>
      </c>
      <c r="E5" s="11">
        <v>0.0513</v>
      </c>
      <c r="F5" s="12">
        <v>800</v>
      </c>
      <c r="G5" s="12">
        <f>D5*F5</f>
        <v>200880</v>
      </c>
      <c r="H5" s="12">
        <f>D5*41</f>
        <v>10295.1</v>
      </c>
      <c r="I5" s="26">
        <f>H5*0.2</f>
        <v>2059.02</v>
      </c>
      <c r="J5" s="26">
        <f>H5*0.45</f>
        <v>4632.795</v>
      </c>
      <c r="K5" s="26">
        <f>H5*0.3</f>
        <v>3088.53</v>
      </c>
      <c r="L5" s="7">
        <v>0</v>
      </c>
      <c r="M5" s="26">
        <f>H5*0.05</f>
        <v>514.755</v>
      </c>
    </row>
    <row r="6" ht="14.25" spans="1:13">
      <c r="A6" s="7">
        <v>2</v>
      </c>
      <c r="B6" s="8" t="s">
        <v>20</v>
      </c>
      <c r="C6" s="9" t="s">
        <v>19</v>
      </c>
      <c r="D6" s="10">
        <v>187.88</v>
      </c>
      <c r="E6" s="11">
        <v>0.0513</v>
      </c>
      <c r="F6" s="12">
        <v>800</v>
      </c>
      <c r="G6" s="12">
        <f>D6*F6</f>
        <v>150304</v>
      </c>
      <c r="H6" s="12">
        <f>D6*41</f>
        <v>7703.08</v>
      </c>
      <c r="I6" s="26">
        <f>H6*0.2</f>
        <v>1540.616</v>
      </c>
      <c r="J6" s="26">
        <f>H6*0.45</f>
        <v>3466.386</v>
      </c>
      <c r="K6" s="26">
        <f>H6*0.3</f>
        <v>2310.924</v>
      </c>
      <c r="L6" s="7">
        <v>0</v>
      </c>
      <c r="M6" s="26">
        <f>H6*0.05</f>
        <v>385.154</v>
      </c>
    </row>
    <row r="7" ht="14.25" spans="1:13">
      <c r="A7" s="7">
        <v>3</v>
      </c>
      <c r="B7" s="8" t="s">
        <v>21</v>
      </c>
      <c r="C7" s="9" t="s">
        <v>19</v>
      </c>
      <c r="D7" s="10">
        <v>185.34</v>
      </c>
      <c r="E7" s="11">
        <v>0.0513</v>
      </c>
      <c r="F7" s="12">
        <v>800</v>
      </c>
      <c r="G7" s="12">
        <f>D7*F7</f>
        <v>148272</v>
      </c>
      <c r="H7" s="12">
        <f>D7*41</f>
        <v>7598.94</v>
      </c>
      <c r="I7" s="26">
        <f>H7*0.2</f>
        <v>1519.788</v>
      </c>
      <c r="J7" s="26">
        <f>H7*0.45</f>
        <v>3419.523</v>
      </c>
      <c r="K7" s="26">
        <f>H7*0.3</f>
        <v>2279.682</v>
      </c>
      <c r="L7" s="7">
        <v>0</v>
      </c>
      <c r="M7" s="26">
        <f>H7*0.05</f>
        <v>379.947</v>
      </c>
    </row>
    <row r="8" ht="14.25" spans="1:13">
      <c r="A8" s="7" t="s">
        <v>22</v>
      </c>
      <c r="B8" s="13"/>
      <c r="C8" s="9"/>
      <c r="D8" s="14">
        <f>SUM(D5:D7)</f>
        <v>624.32</v>
      </c>
      <c r="E8" s="11"/>
      <c r="F8" s="12"/>
      <c r="G8" s="12">
        <f>SUM(G5:G7)</f>
        <v>499456</v>
      </c>
      <c r="H8" s="12">
        <f>SUM(H5:H7)</f>
        <v>25597.12</v>
      </c>
      <c r="I8" s="26">
        <f>SUM(I5:I7)</f>
        <v>5119.424</v>
      </c>
      <c r="J8" s="27">
        <f>SUM(J5:J7)</f>
        <v>11518.704</v>
      </c>
      <c r="K8" s="26">
        <f>SUM(K5:K7)</f>
        <v>7679.136</v>
      </c>
      <c r="L8" s="7"/>
      <c r="M8" s="26">
        <f>SUM(M5:M7)</f>
        <v>1279.856</v>
      </c>
    </row>
    <row r="9" ht="16" customHeight="1" spans="1:13">
      <c r="A9" s="15" t="s">
        <v>23</v>
      </c>
      <c r="B9" s="15"/>
      <c r="C9" s="15"/>
      <c r="D9" s="15"/>
      <c r="E9" s="15"/>
      <c r="F9" s="15"/>
      <c r="G9" s="15"/>
      <c r="H9" s="15"/>
      <c r="I9" s="15"/>
      <c r="J9" s="15"/>
      <c r="K9" s="15"/>
      <c r="L9" s="28"/>
      <c r="M9" s="29"/>
    </row>
    <row r="10" ht="15" customHeight="1" spans="1:13">
      <c r="A10" s="16"/>
      <c r="B10" s="16"/>
      <c r="C10" s="17"/>
      <c r="D10" s="16"/>
      <c r="E10" s="18"/>
      <c r="F10" s="19"/>
      <c r="G10" s="20"/>
      <c r="H10" s="20"/>
      <c r="I10" s="30"/>
      <c r="J10" s="30" t="s">
        <v>24</v>
      </c>
      <c r="K10" s="30"/>
      <c r="L10" s="30"/>
      <c r="M10" s="23"/>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6072132EF6914633B23778A99E14237E_13</vt:lpwstr>
  </property>
  <property fmtid="{D5CDD505-2E9C-101B-9397-08002B2CF9AE}" pid="3" name="KSOProductBuildVer">
    <vt:lpwstr>2052-12.1.0.21915</vt:lpwstr>
  </property>
</Properties>
</file>